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8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2\ARANDO 2022\Convenio FUCEPAZ 2022\"/>
    </mc:Choice>
  </mc:AlternateContent>
  <xr:revisionPtr revIDLastSave="7" documentId="11_FAF484ECA26BE8EA376C403FC9A0D6D0C1D7165A" xr6:coauthVersionLast="47" xr6:coauthVersionMax="47" xr10:uidLastSave="{578E267A-8640-44D4-8869-DFA9D4CD6AB7}"/>
  <bookViews>
    <workbookView xWindow="0" yWindow="0" windowWidth="19120" windowHeight="6430" xr2:uid="{00000000-000D-0000-FFFF-FFFF00000000}"/>
  </bookViews>
  <sheets>
    <sheet name="Arando " sheetId="1" r:id="rId1"/>
  </sheets>
  <definedNames>
    <definedName name="_xlnm._FilterDatabase" localSheetId="0" hidden="1">'Arando '!$A$2:$K$2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9" i="1" l="1"/>
  <c r="H89" i="1"/>
  <c r="G89" i="1"/>
  <c r="F89" i="1"/>
  <c r="J56" i="1" l="1"/>
  <c r="J55" i="1"/>
  <c r="I80" i="1" l="1"/>
  <c r="H80" i="1"/>
  <c r="G80" i="1"/>
  <c r="F80" i="1"/>
  <c r="I79" i="1"/>
  <c r="H79" i="1"/>
  <c r="G79" i="1"/>
  <c r="J33" i="1" l="1"/>
  <c r="G91" i="1" l="1"/>
  <c r="H91" i="1"/>
  <c r="I91" i="1"/>
  <c r="F91" i="1"/>
  <c r="J91" i="1" s="1"/>
  <c r="G90" i="1"/>
  <c r="H90" i="1"/>
  <c r="I90" i="1"/>
  <c r="F90" i="1"/>
  <c r="J90" i="1" s="1"/>
  <c r="G88" i="1"/>
  <c r="H88" i="1"/>
  <c r="H92" i="1" s="1"/>
  <c r="I88" i="1"/>
  <c r="I92" i="1" s="1"/>
  <c r="F88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89" i="1" l="1"/>
  <c r="F92" i="1"/>
  <c r="G92" i="1"/>
  <c r="J88" i="1"/>
  <c r="J24" i="1"/>
  <c r="J25" i="1"/>
  <c r="J26" i="1"/>
  <c r="J27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22" i="1"/>
  <c r="J21" i="1"/>
  <c r="J16" i="1"/>
  <c r="J17" i="1"/>
  <c r="J18" i="1"/>
  <c r="J19" i="1"/>
  <c r="J20" i="1"/>
  <c r="J15" i="1"/>
  <c r="J7" i="1"/>
  <c r="J8" i="1"/>
  <c r="J9" i="1"/>
  <c r="J10" i="1"/>
  <c r="J11" i="1"/>
  <c r="J12" i="1"/>
  <c r="J13" i="1"/>
  <c r="J14" i="1"/>
  <c r="J6" i="1"/>
  <c r="J4" i="1"/>
  <c r="J5" i="1"/>
  <c r="J3" i="1"/>
  <c r="G86" i="1"/>
  <c r="H86" i="1"/>
  <c r="I86" i="1"/>
  <c r="F86" i="1"/>
  <c r="G85" i="1"/>
  <c r="H85" i="1"/>
  <c r="I85" i="1"/>
  <c r="F85" i="1"/>
  <c r="G84" i="1"/>
  <c r="H84" i="1"/>
  <c r="I84" i="1"/>
  <c r="F84" i="1"/>
  <c r="J92" i="1" l="1"/>
  <c r="J85" i="1"/>
  <c r="F87" i="1"/>
  <c r="I87" i="1"/>
  <c r="J86" i="1"/>
  <c r="H87" i="1"/>
  <c r="G87" i="1"/>
  <c r="J84" i="1"/>
  <c r="G82" i="1"/>
  <c r="H82" i="1"/>
  <c r="I82" i="1"/>
  <c r="F82" i="1"/>
  <c r="G81" i="1"/>
  <c r="H81" i="1"/>
  <c r="I81" i="1"/>
  <c r="F81" i="1"/>
  <c r="F23" i="1"/>
  <c r="F79" i="1" s="1"/>
  <c r="J87" i="1" l="1"/>
  <c r="J23" i="1"/>
  <c r="J73" i="1" s="1"/>
  <c r="J81" i="1"/>
  <c r="I83" i="1"/>
  <c r="H83" i="1"/>
  <c r="J82" i="1"/>
  <c r="J80" i="1"/>
  <c r="G83" i="1"/>
  <c r="F77" i="1"/>
  <c r="F76" i="1"/>
  <c r="F83" i="1" l="1"/>
  <c r="J79" i="1"/>
  <c r="J83" i="1" s="1"/>
  <c r="F78" i="1"/>
  <c r="G76" i="1"/>
  <c r="J76" i="1" s="1"/>
  <c r="G77" i="1"/>
  <c r="J77" i="1" s="1"/>
  <c r="I77" i="1"/>
  <c r="I76" i="1"/>
  <c r="I78" i="1" s="1"/>
  <c r="H77" i="1"/>
  <c r="H76" i="1"/>
  <c r="J78" i="1" l="1"/>
  <c r="J93" i="1" s="1"/>
  <c r="G78" i="1"/>
  <c r="H78" i="1"/>
</calcChain>
</file>

<file path=xl/sharedStrings.xml><?xml version="1.0" encoding="utf-8"?>
<sst xmlns="http://schemas.openxmlformats.org/spreadsheetml/2006/main" count="316" uniqueCount="192">
  <si>
    <t>SED/SEM</t>
  </si>
  <si>
    <t>Municipio</t>
  </si>
  <si>
    <t>MEF</t>
  </si>
  <si>
    <t>ETCR/NAR</t>
  </si>
  <si>
    <t>IE CERTIFICA</t>
  </si>
  <si>
    <t xml:space="preserve">Población </t>
  </si>
  <si>
    <t>Sexo</t>
  </si>
  <si>
    <t>TOTAL</t>
  </si>
  <si>
    <t>PER</t>
  </si>
  <si>
    <t>Comunidad Aledaña</t>
  </si>
  <si>
    <t xml:space="preserve">Hombre </t>
  </si>
  <si>
    <t>Mujer</t>
  </si>
  <si>
    <t>TOLIMA</t>
  </si>
  <si>
    <t>PLANADAS</t>
  </si>
  <si>
    <t>DIRECTA</t>
  </si>
  <si>
    <t>EL OSO</t>
  </si>
  <si>
    <t>IE ANTONIO NARIÑO</t>
  </si>
  <si>
    <t>ICONONZO</t>
  </si>
  <si>
    <t>LA FILA</t>
  </si>
  <si>
    <t>IE LA FILA</t>
  </si>
  <si>
    <t>BALCONES</t>
  </si>
  <si>
    <t>IE LA FILA (SEDE BALCONCITOS)</t>
  </si>
  <si>
    <t>PURIFICACIÓN</t>
  </si>
  <si>
    <t>OPERADOR</t>
  </si>
  <si>
    <t>CASCO URBANO</t>
  </si>
  <si>
    <t>IE TÉCNICA PÉREZ Y ALDANA</t>
  </si>
  <si>
    <t>DOLORES</t>
  </si>
  <si>
    <t>LAS VEGAS</t>
  </si>
  <si>
    <t>IE SAN PEDRO</t>
  </si>
  <si>
    <t>CHAPARRAL</t>
  </si>
  <si>
    <t>IE NUESTRA SEÑORA DEL ROSARIO</t>
  </si>
  <si>
    <t>SAN JOSÉ DE LAS HERMOSAS</t>
  </si>
  <si>
    <t>IE ALVARO MOLINA</t>
  </si>
  <si>
    <t>LA MARINA</t>
  </si>
  <si>
    <t>IE SIMÓN BOLÍVAR</t>
  </si>
  <si>
    <t>RONCESVALLES</t>
  </si>
  <si>
    <t>SANTA ELENA</t>
  </si>
  <si>
    <t>IE MANUEL ELKIN PATARROYO</t>
  </si>
  <si>
    <t>RIOBLANCO</t>
  </si>
  <si>
    <t>GAITAN - VEREDA</t>
  </si>
  <si>
    <t>IE JESUS ANTONIO</t>
  </si>
  <si>
    <t>HERRERA - CORREGIMIENTO</t>
  </si>
  <si>
    <t>IE TEC - SAN RAFAEL</t>
  </si>
  <si>
    <t>SAN ANTONIO</t>
  </si>
  <si>
    <t>IE JOSE MARÍA CARBONELL</t>
  </si>
  <si>
    <t>ANTIOQUIA</t>
  </si>
  <si>
    <t>ANORÍ</t>
  </si>
  <si>
    <t>LA PLANCHA</t>
  </si>
  <si>
    <t>IE ANORÍ</t>
  </si>
  <si>
    <t>COMUNIDAD ALEDAÑA</t>
  </si>
  <si>
    <t xml:space="preserve">DABEIBA </t>
  </si>
  <si>
    <t>LLANO GRANDE</t>
  </si>
  <si>
    <t>IE MADRE LAURA</t>
  </si>
  <si>
    <t>MUTATA</t>
  </si>
  <si>
    <t xml:space="preserve">NAR SAN JOSÉ DE LEÓN </t>
  </si>
  <si>
    <t xml:space="preserve">IER LA INMACULADA CAUCHERAS </t>
  </si>
  <si>
    <t>ECTR ROMÁN RUIZ</t>
  </si>
  <si>
    <t>REMEDIOS</t>
  </si>
  <si>
    <t>ETCR CARRIZAL</t>
  </si>
  <si>
    <t>IE IGNACIO YEPES YEPES</t>
  </si>
  <si>
    <t>URRAO</t>
  </si>
  <si>
    <t xml:space="preserve">NPR MANDÉ </t>
  </si>
  <si>
    <t>CER VÁSQUEZ/IER JAIPERA</t>
  </si>
  <si>
    <t>META</t>
  </si>
  <si>
    <t>URIBE</t>
  </si>
  <si>
    <t>NAR DARÍO GUTIERREZ</t>
  </si>
  <si>
    <t>IE RAFAEL URIBE URIBE</t>
  </si>
  <si>
    <t>MESETAS</t>
  </si>
  <si>
    <t>IE JARDÍN DE LAS PEÑAS</t>
  </si>
  <si>
    <t>NAR SIMON TRINIDAD Y ETCR MARIANA PAEZ</t>
  </si>
  <si>
    <t>IE LOS FUNDADORES</t>
  </si>
  <si>
    <t>SAN JUAN DE ARAMA</t>
  </si>
  <si>
    <t xml:space="preserve">COMUNIDAD </t>
  </si>
  <si>
    <t>IE SAN JUAN DE ARAMA</t>
  </si>
  <si>
    <t>VISTA HERMOSA</t>
  </si>
  <si>
    <t>VEREDA PIÑALITO</t>
  </si>
  <si>
    <t>IE GABRIELA MISTRAL</t>
  </si>
  <si>
    <t>ETCR GEORGINA ORTIZ</t>
  </si>
  <si>
    <t>MACARENA</t>
  </si>
  <si>
    <t>LA SOMBRA, PRIMAVERA, PLAYA RICA, LA CRISTALINA</t>
  </si>
  <si>
    <t>IE NUEVO HORIZONTE</t>
  </si>
  <si>
    <t>MAPIRIPAN</t>
  </si>
  <si>
    <t>COMUNIDAD INDÍGENA</t>
  </si>
  <si>
    <t>IE JORGE ELIECER GAITAN</t>
  </si>
  <si>
    <t>CAQUETA</t>
  </si>
  <si>
    <t>LA MONTAÑITA</t>
  </si>
  <si>
    <t>ETCR AGUA BONITA</t>
  </si>
  <si>
    <t>IE NUESTRA SEÑORA DE LAS MERCEDES</t>
  </si>
  <si>
    <t>SAN VICENTE DEL CAGUAN</t>
  </si>
  <si>
    <t>ETCR MIRAVALLE</t>
  </si>
  <si>
    <t>DONCELLO</t>
  </si>
  <si>
    <t>NAR URIAS RONDÓN (DONCELLO)</t>
  </si>
  <si>
    <t>IE RUFINO QUICHOYA</t>
  </si>
  <si>
    <t>GUAVIARE</t>
  </si>
  <si>
    <t>CALAMAR</t>
  </si>
  <si>
    <t>VEREDA CALAMAR</t>
  </si>
  <si>
    <t>IE CARLOS MAURO HOYOS</t>
  </si>
  <si>
    <t>SAN JOSÉ DEL GUAVIARE</t>
  </si>
  <si>
    <t>ETCR COLINAS</t>
  </si>
  <si>
    <t>IE JOSÉ MIGUEL LOPEZ CALLE</t>
  </si>
  <si>
    <t>ETCR CHARRAS</t>
  </si>
  <si>
    <t>IE CHARRAS</t>
  </si>
  <si>
    <t>PUTUMAYO</t>
  </si>
  <si>
    <t>PUERTO ASIS</t>
  </si>
  <si>
    <t>ETCR LA CARMELITA</t>
  </si>
  <si>
    <t>IE RURAL CUEMBÌ</t>
  </si>
  <si>
    <t>CESAR</t>
  </si>
  <si>
    <t>LA PAZ</t>
  </si>
  <si>
    <t xml:space="preserve">ETCR TIERRA GRATA </t>
  </si>
  <si>
    <t>IE TÉC AGROP SAN JOSÉ DEL ORIENTE</t>
  </si>
  <si>
    <t>BOSCONIA</t>
  </si>
  <si>
    <t>IE ELOY QUINTERO ARAUJO</t>
  </si>
  <si>
    <t xml:space="preserve">IE SAN JOSÉ </t>
  </si>
  <si>
    <t>MANAURE</t>
  </si>
  <si>
    <t xml:space="preserve">IE CONCENTRACIÓN DESARROLLO RURAL  </t>
  </si>
  <si>
    <t>GUAJIRA</t>
  </si>
  <si>
    <t>FONSECA</t>
  </si>
  <si>
    <t xml:space="preserve">ETCR PONDORES </t>
  </si>
  <si>
    <t xml:space="preserve">IE TECNICA AGROPECUARIA CONEJO </t>
  </si>
  <si>
    <t>IE TECNICA AGROPECUARIA FONSECA</t>
  </si>
  <si>
    <t>SAN JUAN DEL CESAR</t>
  </si>
  <si>
    <t xml:space="preserve">IE ANA JOAQUINA RODRÍGUEZ </t>
  </si>
  <si>
    <t>NORTE DE SANTANDER</t>
  </si>
  <si>
    <t>TIBÚ</t>
  </si>
  <si>
    <t>ETCR-CAÑO INDIO</t>
  </si>
  <si>
    <t>IE FRANCISCO JOSÉ DE CALDAS</t>
  </si>
  <si>
    <t xml:space="preserve">IE CONCENTRACIÓN DES RURAL LA GABARRA </t>
  </si>
  <si>
    <t xml:space="preserve">EL TARRA </t>
  </si>
  <si>
    <t xml:space="preserve">IE MONSEÑOR DIAZ PLATA </t>
  </si>
  <si>
    <t>Nariño</t>
  </si>
  <si>
    <t>Cumbal</t>
  </si>
  <si>
    <t>ETNOEDUCATIVO</t>
  </si>
  <si>
    <t>NAR Tallambi</t>
  </si>
  <si>
    <t>IE Inmaculada Tallambi</t>
  </si>
  <si>
    <t>NAR Mira Flores</t>
  </si>
  <si>
    <t>Policarpa</t>
  </si>
  <si>
    <t>Comunidad aledaña</t>
  </si>
  <si>
    <t>IE. El Ejido</t>
  </si>
  <si>
    <t>Ricaurte</t>
  </si>
  <si>
    <t>CE. La Variante</t>
  </si>
  <si>
    <t>Tumaco</t>
  </si>
  <si>
    <t>ETCR Ariel Aldana</t>
  </si>
  <si>
    <t>CE. Cajapi Carretera</t>
  </si>
  <si>
    <t>NAR Rio Mejicano</t>
  </si>
  <si>
    <t>IE. Chajal</t>
  </si>
  <si>
    <t>NAR Nuevo Milenio</t>
  </si>
  <si>
    <t>CE La Variante</t>
  </si>
  <si>
    <t>IE. La Ensenada</t>
  </si>
  <si>
    <t>CE. La Brava</t>
  </si>
  <si>
    <t>CE. Imbili la Vega</t>
  </si>
  <si>
    <t>IE. Peña Colorada</t>
  </si>
  <si>
    <t>IE. Agropecuaria de Candelillas</t>
  </si>
  <si>
    <t>IE. San José de Caunapi</t>
  </si>
  <si>
    <t>IE. Tangareal</t>
  </si>
  <si>
    <t>Cauca</t>
  </si>
  <si>
    <t>Buenos AIRES</t>
  </si>
  <si>
    <t>ETCR La Elvira</t>
  </si>
  <si>
    <t>IE. Timba</t>
  </si>
  <si>
    <t>Caldono</t>
  </si>
  <si>
    <t>ETCR Los Monos</t>
  </si>
  <si>
    <t>IE. Monte Redondo</t>
  </si>
  <si>
    <t>Miranda</t>
  </si>
  <si>
    <t>ETCR Monte redondo</t>
  </si>
  <si>
    <t>IE. Monte Redondo - IE Santa Ana</t>
  </si>
  <si>
    <t>Patía</t>
  </si>
  <si>
    <t>ETCR Estrecho Patia</t>
  </si>
  <si>
    <t>IE. Estrecho Patia</t>
  </si>
  <si>
    <t>Chocó</t>
  </si>
  <si>
    <t>Bojayá</t>
  </si>
  <si>
    <t>NAR Bojaya</t>
  </si>
  <si>
    <t>IE. Loma Bojaya</t>
  </si>
  <si>
    <t xml:space="preserve">Carmen del Darién </t>
  </si>
  <si>
    <t>ETCR Silver Vidal</t>
  </si>
  <si>
    <t>CE. Primitivo Palacios</t>
  </si>
  <si>
    <t>Medio Atrato</t>
  </si>
  <si>
    <t>NAR Medio Atrato</t>
  </si>
  <si>
    <t>CE. Bebara</t>
  </si>
  <si>
    <t>CE. Bebarama</t>
  </si>
  <si>
    <t>Quibdó</t>
  </si>
  <si>
    <t>NAR Quibdo</t>
  </si>
  <si>
    <t>IE. Miguel A. Caicedo</t>
  </si>
  <si>
    <t>GRAN TOTAL</t>
  </si>
  <si>
    <t>TOTALES</t>
  </si>
  <si>
    <t>TOTA ÁREA CENTRO</t>
  </si>
  <si>
    <t>CAQUETÁ</t>
  </si>
  <si>
    <t>TOTAL ÁREA ORIENTE</t>
  </si>
  <si>
    <t>TOTAL ÁREA NORORIENTE</t>
  </si>
  <si>
    <t>NARIÑO</t>
  </si>
  <si>
    <t xml:space="preserve">TUMACO </t>
  </si>
  <si>
    <t>CAUCA</t>
  </si>
  <si>
    <t>QUIBDÓ</t>
  </si>
  <si>
    <t>TOTAL ÁREA OCCIDENTE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</si>
</sst>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0">
    <xf numFmtId="0" fontId="0" fillId="0" borderId="0" xfId="0"/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/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41" fontId="1" fillId="4" borderId="15" xfId="1" applyFont="1" applyFill="1" applyBorder="1" applyAlignment="1">
      <alignment horizontal="center"/>
    </xf>
    <xf numFmtId="41" fontId="1" fillId="6" borderId="3" xfId="1" applyFont="1" applyFill="1" applyBorder="1" applyAlignment="1">
      <alignment horizontal="center" vertical="center"/>
    </xf>
    <xf numFmtId="41" fontId="0" fillId="0" borderId="8" xfId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41" fontId="1" fillId="6" borderId="12" xfId="1" applyFont="1" applyFill="1" applyBorder="1" applyAlignment="1">
      <alignment horizontal="center"/>
    </xf>
    <xf numFmtId="41" fontId="1" fillId="4" borderId="13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41" fontId="1" fillId="7" borderId="16" xfId="0" applyNumberFormat="1" applyFont="1" applyFill="1" applyBorder="1"/>
    <xf numFmtId="0" fontId="0" fillId="0" borderId="0" xfId="0" applyAlignment="1">
      <alignment horizontal="center"/>
    </xf>
    <xf numFmtId="0" fontId="1" fillId="5" borderId="21" xfId="0" applyFont="1" applyFill="1" applyBorder="1" applyAlignment="1">
      <alignment horizontal="center" vertical="center" wrapText="1"/>
    </xf>
    <xf numFmtId="9" fontId="0" fillId="2" borderId="0" xfId="2" applyFont="1" applyFill="1"/>
    <xf numFmtId="0" fontId="0" fillId="2" borderId="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16" xfId="0" applyBorder="1"/>
    <xf numFmtId="0" fontId="0" fillId="2" borderId="2" xfId="0" applyFill="1" applyBorder="1"/>
    <xf numFmtId="0" fontId="0" fillId="0" borderId="0" xfId="0" applyAlignment="1">
      <alignment horizontal="right"/>
    </xf>
    <xf numFmtId="41" fontId="1" fillId="7" borderId="34" xfId="1" applyFont="1" applyFill="1" applyBorder="1" applyAlignment="1">
      <alignment horizontal="center" vertical="center"/>
    </xf>
    <xf numFmtId="0" fontId="0" fillId="8" borderId="26" xfId="0" applyFill="1" applyBorder="1"/>
    <xf numFmtId="0" fontId="0" fillId="8" borderId="26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" xfId="0" applyFill="1" applyBorder="1" applyAlignment="1">
      <alignment horizontal="left" wrapText="1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70" zoomScaleNormal="70" zoomScaleSheetLayoutView="110" workbookViewId="0">
      <pane xSplit="1" ySplit="2" topLeftCell="B56" activePane="bottomRight" state="frozen"/>
      <selection pane="bottomRight" activeCell="E3" sqref="E3:E72"/>
      <selection pane="bottomLeft" activeCell="A3" sqref="A3"/>
      <selection pane="topRight" activeCell="B1" sqref="B1"/>
    </sheetView>
  </sheetViews>
  <sheetFormatPr defaultColWidth="11.42578125" defaultRowHeight="15"/>
  <cols>
    <col min="1" max="1" width="20.140625" customWidth="1"/>
    <col min="2" max="2" width="24" customWidth="1"/>
    <col min="3" max="3" width="15.85546875" customWidth="1"/>
    <col min="4" max="4" width="30" customWidth="1"/>
    <col min="5" max="5" width="40.140625" bestFit="1" customWidth="1"/>
    <col min="6" max="6" width="9.140625" customWidth="1"/>
    <col min="8" max="8" width="10.28515625" customWidth="1"/>
    <col min="9" max="9" width="9.42578125" customWidth="1"/>
    <col min="10" max="10" width="8.42578125" customWidth="1"/>
    <col min="11" max="11" width="15" customWidth="1"/>
  </cols>
  <sheetData>
    <row r="1" spans="1:10" ht="29.4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111" t="s">
        <v>5</v>
      </c>
      <c r="G1" s="112"/>
      <c r="H1" s="111" t="s">
        <v>6</v>
      </c>
      <c r="I1" s="112"/>
      <c r="J1" s="35" t="s">
        <v>7</v>
      </c>
    </row>
    <row r="2" spans="1:10" ht="30.6" customHeight="1">
      <c r="A2" s="71"/>
      <c r="B2" s="71"/>
      <c r="C2" s="71"/>
      <c r="D2" s="71"/>
      <c r="E2" s="76"/>
      <c r="F2" s="77" t="s">
        <v>8</v>
      </c>
      <c r="G2" s="78" t="s">
        <v>9</v>
      </c>
      <c r="H2" s="77" t="s">
        <v>10</v>
      </c>
      <c r="I2" s="78" t="s">
        <v>11</v>
      </c>
      <c r="J2" s="79"/>
    </row>
    <row r="3" spans="1:10" ht="15" customHeight="1">
      <c r="A3" s="110" t="s">
        <v>12</v>
      </c>
      <c r="B3" s="40" t="s">
        <v>13</v>
      </c>
      <c r="C3" s="40" t="s">
        <v>14</v>
      </c>
      <c r="D3" s="40" t="s">
        <v>15</v>
      </c>
      <c r="E3" s="48" t="s">
        <v>16</v>
      </c>
      <c r="F3" s="72">
        <v>19</v>
      </c>
      <c r="G3" s="73">
        <v>10</v>
      </c>
      <c r="H3" s="72">
        <v>17</v>
      </c>
      <c r="I3" s="73">
        <v>12</v>
      </c>
      <c r="J3" s="52">
        <f>F3+G3</f>
        <v>29</v>
      </c>
    </row>
    <row r="4" spans="1:10" ht="14.45" customHeight="1">
      <c r="A4" s="102"/>
      <c r="B4" s="18" t="s">
        <v>17</v>
      </c>
      <c r="C4" s="18" t="s">
        <v>14</v>
      </c>
      <c r="D4" s="18" t="s">
        <v>18</v>
      </c>
      <c r="E4" s="50" t="s">
        <v>19</v>
      </c>
      <c r="F4" s="46">
        <v>15</v>
      </c>
      <c r="G4" s="44">
        <v>16</v>
      </c>
      <c r="H4" s="74">
        <v>19</v>
      </c>
      <c r="I4" s="75">
        <v>12</v>
      </c>
      <c r="J4" s="53">
        <f t="shared" ref="J4:J5" si="0">F4+G4</f>
        <v>31</v>
      </c>
    </row>
    <row r="5" spans="1:10" ht="14.45" customHeight="1">
      <c r="A5" s="102"/>
      <c r="B5" s="18" t="s">
        <v>17</v>
      </c>
      <c r="C5" s="18" t="s">
        <v>14</v>
      </c>
      <c r="D5" s="18" t="s">
        <v>20</v>
      </c>
      <c r="E5" s="50" t="s">
        <v>21</v>
      </c>
      <c r="F5" s="46">
        <v>9</v>
      </c>
      <c r="G5" s="44">
        <v>3</v>
      </c>
      <c r="H5" s="74">
        <v>7</v>
      </c>
      <c r="I5" s="75">
        <v>5</v>
      </c>
      <c r="J5" s="53">
        <f t="shared" si="0"/>
        <v>12</v>
      </c>
    </row>
    <row r="6" spans="1:10" ht="14.45" customHeight="1">
      <c r="A6" s="102"/>
      <c r="B6" s="18" t="s">
        <v>22</v>
      </c>
      <c r="C6" s="18" t="s">
        <v>23</v>
      </c>
      <c r="D6" s="18" t="s">
        <v>24</v>
      </c>
      <c r="E6" s="50" t="s">
        <v>25</v>
      </c>
      <c r="F6" s="74">
        <v>1</v>
      </c>
      <c r="G6" s="75">
        <v>15</v>
      </c>
      <c r="H6" s="74">
        <v>4</v>
      </c>
      <c r="I6" s="75">
        <v>12</v>
      </c>
      <c r="J6" s="53">
        <f>F6+G6</f>
        <v>16</v>
      </c>
    </row>
    <row r="7" spans="1:10" ht="14.45" customHeight="1">
      <c r="A7" s="102"/>
      <c r="B7" s="18" t="s">
        <v>26</v>
      </c>
      <c r="C7" s="18" t="s">
        <v>23</v>
      </c>
      <c r="D7" s="18" t="s">
        <v>27</v>
      </c>
      <c r="E7" s="50" t="s">
        <v>28</v>
      </c>
      <c r="F7" s="74">
        <v>1</v>
      </c>
      <c r="G7" s="44">
        <v>3</v>
      </c>
      <c r="H7" s="74">
        <v>4</v>
      </c>
      <c r="I7" s="75">
        <v>0</v>
      </c>
      <c r="J7" s="53">
        <f t="shared" ref="J7:J14" si="1">F7+G7</f>
        <v>4</v>
      </c>
    </row>
    <row r="8" spans="1:10" ht="14.45" customHeight="1">
      <c r="A8" s="102"/>
      <c r="B8" s="18" t="s">
        <v>29</v>
      </c>
      <c r="C8" s="18" t="s">
        <v>23</v>
      </c>
      <c r="D8" s="18" t="s">
        <v>24</v>
      </c>
      <c r="E8" s="50" t="s">
        <v>30</v>
      </c>
      <c r="F8" s="46">
        <v>9</v>
      </c>
      <c r="G8" s="44">
        <v>3</v>
      </c>
      <c r="H8" s="74">
        <v>8</v>
      </c>
      <c r="I8" s="75">
        <v>4</v>
      </c>
      <c r="J8" s="53">
        <f t="shared" si="1"/>
        <v>12</v>
      </c>
    </row>
    <row r="9" spans="1:10" ht="14.45" customHeight="1">
      <c r="A9" s="102"/>
      <c r="B9" s="18" t="s">
        <v>29</v>
      </c>
      <c r="C9" s="18" t="s">
        <v>23</v>
      </c>
      <c r="D9" s="18" t="s">
        <v>31</v>
      </c>
      <c r="E9" s="50" t="s">
        <v>32</v>
      </c>
      <c r="F9" s="46">
        <v>9</v>
      </c>
      <c r="G9" s="44">
        <v>1</v>
      </c>
      <c r="H9" s="74">
        <v>10</v>
      </c>
      <c r="I9" s="75">
        <v>0</v>
      </c>
      <c r="J9" s="53">
        <f t="shared" si="1"/>
        <v>10</v>
      </c>
    </row>
    <row r="10" spans="1:10" ht="14.45" customHeight="1">
      <c r="A10" s="102"/>
      <c r="B10" s="18" t="s">
        <v>29</v>
      </c>
      <c r="C10" s="18" t="s">
        <v>23</v>
      </c>
      <c r="D10" s="18" t="s">
        <v>33</v>
      </c>
      <c r="E10" s="50" t="s">
        <v>34</v>
      </c>
      <c r="F10" s="46">
        <v>2</v>
      </c>
      <c r="G10" s="44">
        <v>29</v>
      </c>
      <c r="H10" s="46">
        <v>7</v>
      </c>
      <c r="I10" s="44">
        <v>24</v>
      </c>
      <c r="J10" s="53">
        <f t="shared" si="1"/>
        <v>31</v>
      </c>
    </row>
    <row r="11" spans="1:10" ht="14.45" customHeight="1">
      <c r="A11" s="102"/>
      <c r="B11" s="18" t="s">
        <v>35</v>
      </c>
      <c r="C11" s="18" t="s">
        <v>23</v>
      </c>
      <c r="D11" s="18" t="s">
        <v>36</v>
      </c>
      <c r="E11" s="50" t="s">
        <v>37</v>
      </c>
      <c r="F11" s="46">
        <v>8</v>
      </c>
      <c r="G11" s="44">
        <v>0</v>
      </c>
      <c r="H11" s="46">
        <v>6</v>
      </c>
      <c r="I11" s="44">
        <v>2</v>
      </c>
      <c r="J11" s="53">
        <f t="shared" si="1"/>
        <v>8</v>
      </c>
    </row>
    <row r="12" spans="1:10" ht="14.45" customHeight="1">
      <c r="A12" s="102"/>
      <c r="B12" s="18" t="s">
        <v>38</v>
      </c>
      <c r="C12" s="18" t="s">
        <v>23</v>
      </c>
      <c r="D12" s="18" t="s">
        <v>39</v>
      </c>
      <c r="E12" s="50" t="s">
        <v>40</v>
      </c>
      <c r="F12" s="46">
        <v>7</v>
      </c>
      <c r="G12" s="44">
        <v>22</v>
      </c>
      <c r="H12" s="46">
        <v>15</v>
      </c>
      <c r="I12" s="44">
        <v>14</v>
      </c>
      <c r="J12" s="53">
        <f t="shared" si="1"/>
        <v>29</v>
      </c>
    </row>
    <row r="13" spans="1:10" ht="14.45" customHeight="1">
      <c r="A13" s="102"/>
      <c r="B13" s="18" t="s">
        <v>38</v>
      </c>
      <c r="C13" s="18" t="s">
        <v>23</v>
      </c>
      <c r="D13" s="18" t="s">
        <v>41</v>
      </c>
      <c r="E13" s="50" t="s">
        <v>42</v>
      </c>
      <c r="F13" s="46">
        <v>2</v>
      </c>
      <c r="G13" s="44">
        <v>10</v>
      </c>
      <c r="H13" s="46">
        <v>3</v>
      </c>
      <c r="I13" s="44">
        <v>9</v>
      </c>
      <c r="J13" s="53">
        <f t="shared" si="1"/>
        <v>12</v>
      </c>
    </row>
    <row r="14" spans="1:10" ht="29.1" customHeight="1">
      <c r="A14" s="102"/>
      <c r="B14" s="18" t="s">
        <v>43</v>
      </c>
      <c r="C14" s="18" t="s">
        <v>23</v>
      </c>
      <c r="D14" s="18" t="s">
        <v>24</v>
      </c>
      <c r="E14" s="50" t="s">
        <v>44</v>
      </c>
      <c r="F14" s="46">
        <v>8</v>
      </c>
      <c r="G14" s="44">
        <v>1</v>
      </c>
      <c r="H14" s="46">
        <v>7</v>
      </c>
      <c r="I14" s="44">
        <v>2</v>
      </c>
      <c r="J14" s="53">
        <f t="shared" si="1"/>
        <v>9</v>
      </c>
    </row>
    <row r="15" spans="1:10" ht="14.45" customHeight="1">
      <c r="A15" s="102" t="s">
        <v>45</v>
      </c>
      <c r="B15" s="20" t="s">
        <v>46</v>
      </c>
      <c r="C15" s="18" t="s">
        <v>14</v>
      </c>
      <c r="D15" s="18" t="s">
        <v>47</v>
      </c>
      <c r="E15" s="50" t="s">
        <v>48</v>
      </c>
      <c r="F15" s="46">
        <v>5</v>
      </c>
      <c r="G15" s="44">
        <v>7</v>
      </c>
      <c r="H15" s="46">
        <v>7</v>
      </c>
      <c r="I15" s="44">
        <v>5</v>
      </c>
      <c r="J15" s="53">
        <f>F15+G15</f>
        <v>12</v>
      </c>
    </row>
    <row r="16" spans="1:10" ht="14.45" customHeight="1">
      <c r="A16" s="102"/>
      <c r="B16" s="20" t="s">
        <v>46</v>
      </c>
      <c r="C16" s="18" t="s">
        <v>14</v>
      </c>
      <c r="D16" s="18" t="s">
        <v>49</v>
      </c>
      <c r="E16" s="50" t="s">
        <v>48</v>
      </c>
      <c r="F16" s="46">
        <v>0</v>
      </c>
      <c r="G16" s="44">
        <v>403</v>
      </c>
      <c r="H16" s="46">
        <v>154</v>
      </c>
      <c r="I16" s="44">
        <v>249</v>
      </c>
      <c r="J16" s="53">
        <f t="shared" ref="J16:J20" si="2">F16+G16</f>
        <v>403</v>
      </c>
    </row>
    <row r="17" spans="1:10" ht="14.45" customHeight="1">
      <c r="A17" s="102"/>
      <c r="B17" s="20" t="s">
        <v>50</v>
      </c>
      <c r="C17" s="18" t="s">
        <v>14</v>
      </c>
      <c r="D17" s="18" t="s">
        <v>51</v>
      </c>
      <c r="E17" s="50" t="s">
        <v>52</v>
      </c>
      <c r="F17" s="46">
        <v>7</v>
      </c>
      <c r="G17" s="44">
        <v>13</v>
      </c>
      <c r="H17" s="46">
        <v>7</v>
      </c>
      <c r="I17" s="44">
        <v>13</v>
      </c>
      <c r="J17" s="53">
        <f t="shared" si="2"/>
        <v>20</v>
      </c>
    </row>
    <row r="18" spans="1:10" ht="14.45" customHeight="1">
      <c r="A18" s="102"/>
      <c r="B18" s="20" t="s">
        <v>50</v>
      </c>
      <c r="C18" s="18" t="s">
        <v>14</v>
      </c>
      <c r="D18" s="18" t="s">
        <v>49</v>
      </c>
      <c r="E18" s="50" t="s">
        <v>52</v>
      </c>
      <c r="F18" s="46">
        <v>1</v>
      </c>
      <c r="G18" s="44">
        <v>88</v>
      </c>
      <c r="H18" s="46">
        <v>30</v>
      </c>
      <c r="I18" s="44">
        <v>59</v>
      </c>
      <c r="J18" s="53">
        <f t="shared" si="2"/>
        <v>89</v>
      </c>
    </row>
    <row r="19" spans="1:10" ht="14.45" customHeight="1">
      <c r="A19" s="102"/>
      <c r="B19" s="20" t="s">
        <v>53</v>
      </c>
      <c r="C19" s="18" t="s">
        <v>14</v>
      </c>
      <c r="D19" s="19" t="s">
        <v>54</v>
      </c>
      <c r="E19" s="50" t="s">
        <v>55</v>
      </c>
      <c r="F19" s="46">
        <v>7</v>
      </c>
      <c r="G19" s="44">
        <v>11</v>
      </c>
      <c r="H19" s="46">
        <v>5</v>
      </c>
      <c r="I19" s="44">
        <v>13</v>
      </c>
      <c r="J19" s="53">
        <f t="shared" si="2"/>
        <v>18</v>
      </c>
    </row>
    <row r="20" spans="1:10" ht="14.45" customHeight="1">
      <c r="A20" s="102"/>
      <c r="B20" s="20" t="s">
        <v>53</v>
      </c>
      <c r="C20" s="18" t="s">
        <v>14</v>
      </c>
      <c r="D20" s="18" t="s">
        <v>56</v>
      </c>
      <c r="E20" s="50" t="s">
        <v>55</v>
      </c>
      <c r="F20" s="46">
        <v>11</v>
      </c>
      <c r="G20" s="44">
        <v>6</v>
      </c>
      <c r="H20" s="46">
        <v>9</v>
      </c>
      <c r="I20" s="44">
        <v>8</v>
      </c>
      <c r="J20" s="53">
        <f t="shared" si="2"/>
        <v>17</v>
      </c>
    </row>
    <row r="21" spans="1:10" ht="14.45" customHeight="1">
      <c r="A21" s="102"/>
      <c r="B21" s="20" t="s">
        <v>57</v>
      </c>
      <c r="C21" s="18" t="s">
        <v>23</v>
      </c>
      <c r="D21" s="18" t="s">
        <v>58</v>
      </c>
      <c r="E21" s="50" t="s">
        <v>59</v>
      </c>
      <c r="F21" s="46">
        <v>2</v>
      </c>
      <c r="G21" s="44">
        <v>9</v>
      </c>
      <c r="H21" s="46">
        <v>4</v>
      </c>
      <c r="I21" s="44">
        <v>7</v>
      </c>
      <c r="J21" s="53">
        <f>F21+G21</f>
        <v>11</v>
      </c>
    </row>
    <row r="22" spans="1:10" ht="41.45" customHeight="1">
      <c r="A22" s="113"/>
      <c r="B22" s="42" t="s">
        <v>60</v>
      </c>
      <c r="C22" s="43" t="s">
        <v>14</v>
      </c>
      <c r="D22" s="43" t="s">
        <v>61</v>
      </c>
      <c r="E22" s="51" t="s">
        <v>62</v>
      </c>
      <c r="F22" s="47">
        <v>30</v>
      </c>
      <c r="G22" s="45">
        <v>49</v>
      </c>
      <c r="H22" s="47">
        <v>45</v>
      </c>
      <c r="I22" s="45">
        <v>34</v>
      </c>
      <c r="J22" s="54">
        <f>F22+G22</f>
        <v>79</v>
      </c>
    </row>
    <row r="23" spans="1:10" ht="14.45" customHeight="1">
      <c r="A23" s="110" t="s">
        <v>63</v>
      </c>
      <c r="B23" s="39" t="s">
        <v>64</v>
      </c>
      <c r="C23" s="40" t="s">
        <v>14</v>
      </c>
      <c r="D23" s="40" t="s">
        <v>65</v>
      </c>
      <c r="E23" s="48" t="s">
        <v>66</v>
      </c>
      <c r="F23" s="55">
        <f>19+4</f>
        <v>23</v>
      </c>
      <c r="G23" s="56">
        <v>12</v>
      </c>
      <c r="H23" s="55">
        <v>16</v>
      </c>
      <c r="I23" s="56">
        <v>19</v>
      </c>
      <c r="J23" s="52">
        <f t="shared" ref="J23:J48" si="3">F23+G23</f>
        <v>35</v>
      </c>
    </row>
    <row r="24" spans="1:10" ht="14.45" customHeight="1">
      <c r="A24" s="102"/>
      <c r="B24" s="20" t="s">
        <v>67</v>
      </c>
      <c r="C24" s="18" t="s">
        <v>14</v>
      </c>
      <c r="D24" s="20" t="s">
        <v>68</v>
      </c>
      <c r="E24" s="49" t="s">
        <v>68</v>
      </c>
      <c r="F24" s="57">
        <v>0</v>
      </c>
      <c r="G24" s="58">
        <v>25</v>
      </c>
      <c r="H24" s="57">
        <v>7</v>
      </c>
      <c r="I24" s="58">
        <v>18</v>
      </c>
      <c r="J24" s="53">
        <f t="shared" si="3"/>
        <v>25</v>
      </c>
    </row>
    <row r="25" spans="1:10" ht="14.45" customHeight="1">
      <c r="A25" s="102"/>
      <c r="B25" s="20" t="s">
        <v>67</v>
      </c>
      <c r="C25" s="18" t="s">
        <v>14</v>
      </c>
      <c r="D25" s="18" t="s">
        <v>69</v>
      </c>
      <c r="E25" s="50" t="s">
        <v>70</v>
      </c>
      <c r="F25" s="46">
        <v>33</v>
      </c>
      <c r="G25" s="44">
        <v>21</v>
      </c>
      <c r="H25" s="46">
        <v>28</v>
      </c>
      <c r="I25" s="44">
        <v>26</v>
      </c>
      <c r="J25" s="53">
        <f t="shared" si="3"/>
        <v>54</v>
      </c>
    </row>
    <row r="26" spans="1:10" ht="14.45" customHeight="1">
      <c r="A26" s="102"/>
      <c r="B26" s="20" t="s">
        <v>71</v>
      </c>
      <c r="C26" s="18" t="s">
        <v>14</v>
      </c>
      <c r="D26" s="18" t="s">
        <v>72</v>
      </c>
      <c r="E26" s="50" t="s">
        <v>73</v>
      </c>
      <c r="F26" s="46">
        <v>9</v>
      </c>
      <c r="G26" s="44">
        <v>21</v>
      </c>
      <c r="H26" s="46">
        <v>15</v>
      </c>
      <c r="I26" s="44">
        <v>15</v>
      </c>
      <c r="J26" s="53">
        <f t="shared" si="3"/>
        <v>30</v>
      </c>
    </row>
    <row r="27" spans="1:10" ht="14.45" customHeight="1">
      <c r="A27" s="102"/>
      <c r="B27" s="20" t="s">
        <v>74</v>
      </c>
      <c r="C27" s="18" t="s">
        <v>14</v>
      </c>
      <c r="D27" s="18" t="s">
        <v>75</v>
      </c>
      <c r="E27" s="50" t="s">
        <v>76</v>
      </c>
      <c r="F27" s="46">
        <v>1</v>
      </c>
      <c r="G27" s="44">
        <v>12</v>
      </c>
      <c r="H27" s="46">
        <v>6</v>
      </c>
      <c r="I27" s="44">
        <v>7</v>
      </c>
      <c r="J27" s="53">
        <f t="shared" si="3"/>
        <v>13</v>
      </c>
    </row>
    <row r="28" spans="1:10" ht="14.45" customHeight="1">
      <c r="A28" s="102"/>
      <c r="B28" s="20" t="s">
        <v>74</v>
      </c>
      <c r="C28" s="18" t="s">
        <v>14</v>
      </c>
      <c r="D28" s="18" t="s">
        <v>77</v>
      </c>
      <c r="E28" s="50" t="s">
        <v>76</v>
      </c>
      <c r="F28" s="46">
        <v>27</v>
      </c>
      <c r="G28" s="44">
        <v>20</v>
      </c>
      <c r="H28" s="46">
        <v>26</v>
      </c>
      <c r="I28" s="44">
        <v>21</v>
      </c>
      <c r="J28" s="53">
        <f t="shared" si="3"/>
        <v>47</v>
      </c>
    </row>
    <row r="29" spans="1:10" ht="29.1" customHeight="1">
      <c r="A29" s="102"/>
      <c r="B29" s="20" t="s">
        <v>78</v>
      </c>
      <c r="C29" s="18" t="s">
        <v>14</v>
      </c>
      <c r="D29" s="21" t="s">
        <v>79</v>
      </c>
      <c r="E29" s="50" t="s">
        <v>80</v>
      </c>
      <c r="F29" s="46">
        <v>4</v>
      </c>
      <c r="G29" s="44">
        <v>53</v>
      </c>
      <c r="H29" s="46">
        <v>23</v>
      </c>
      <c r="I29" s="44">
        <v>34</v>
      </c>
      <c r="J29" s="53">
        <f t="shared" si="3"/>
        <v>57</v>
      </c>
    </row>
    <row r="30" spans="1:10" ht="14.45" customHeight="1">
      <c r="A30" s="102"/>
      <c r="B30" s="20" t="s">
        <v>81</v>
      </c>
      <c r="C30" s="18" t="s">
        <v>14</v>
      </c>
      <c r="D30" s="18" t="s">
        <v>82</v>
      </c>
      <c r="E30" s="50" t="s">
        <v>83</v>
      </c>
      <c r="F30" s="46">
        <v>0</v>
      </c>
      <c r="G30" s="44">
        <v>118</v>
      </c>
      <c r="H30" s="46">
        <v>67</v>
      </c>
      <c r="I30" s="44">
        <v>51</v>
      </c>
      <c r="J30" s="53">
        <f t="shared" si="3"/>
        <v>118</v>
      </c>
    </row>
    <row r="31" spans="1:10" ht="14.45" customHeight="1">
      <c r="A31" s="107" t="s">
        <v>84</v>
      </c>
      <c r="B31" s="20" t="s">
        <v>85</v>
      </c>
      <c r="C31" s="18" t="s">
        <v>14</v>
      </c>
      <c r="D31" s="18" t="s">
        <v>86</v>
      </c>
      <c r="E31" s="50" t="s">
        <v>87</v>
      </c>
      <c r="F31" s="46">
        <v>13</v>
      </c>
      <c r="G31" s="44">
        <v>9</v>
      </c>
      <c r="H31" s="46">
        <v>10</v>
      </c>
      <c r="I31" s="44">
        <v>12</v>
      </c>
      <c r="J31" s="53">
        <f t="shared" si="3"/>
        <v>22</v>
      </c>
    </row>
    <row r="32" spans="1:10" ht="14.45" customHeight="1">
      <c r="A32" s="108"/>
      <c r="B32" s="20" t="s">
        <v>88</v>
      </c>
      <c r="C32" s="18" t="s">
        <v>14</v>
      </c>
      <c r="D32" s="18" t="s">
        <v>89</v>
      </c>
      <c r="E32" s="50" t="s">
        <v>87</v>
      </c>
      <c r="F32" s="46">
        <v>0</v>
      </c>
      <c r="G32" s="44">
        <v>12</v>
      </c>
      <c r="H32" s="46">
        <v>5</v>
      </c>
      <c r="I32" s="44">
        <v>7</v>
      </c>
      <c r="J32" s="53">
        <f t="shared" si="3"/>
        <v>12</v>
      </c>
    </row>
    <row r="33" spans="1:10" ht="18" customHeight="1">
      <c r="A33" s="109"/>
      <c r="B33" s="20" t="s">
        <v>90</v>
      </c>
      <c r="C33" s="18" t="s">
        <v>14</v>
      </c>
      <c r="D33" s="18" t="s">
        <v>91</v>
      </c>
      <c r="E33" s="50" t="s">
        <v>92</v>
      </c>
      <c r="F33" s="46">
        <v>14</v>
      </c>
      <c r="G33" s="44">
        <v>3</v>
      </c>
      <c r="H33" s="46">
        <v>9</v>
      </c>
      <c r="I33" s="44">
        <v>8</v>
      </c>
      <c r="J33" s="53">
        <f t="shared" si="3"/>
        <v>17</v>
      </c>
    </row>
    <row r="34" spans="1:10" ht="14.45" customHeight="1">
      <c r="A34" s="102" t="s">
        <v>93</v>
      </c>
      <c r="B34" s="20" t="s">
        <v>94</v>
      </c>
      <c r="C34" s="18" t="s">
        <v>14</v>
      </c>
      <c r="D34" s="18" t="s">
        <v>95</v>
      </c>
      <c r="E34" s="50" t="s">
        <v>96</v>
      </c>
      <c r="F34" s="46">
        <v>6</v>
      </c>
      <c r="G34" s="44">
        <v>82</v>
      </c>
      <c r="H34" s="46">
        <v>26</v>
      </c>
      <c r="I34" s="44">
        <v>62</v>
      </c>
      <c r="J34" s="53">
        <f t="shared" si="3"/>
        <v>88</v>
      </c>
    </row>
    <row r="35" spans="1:10" ht="14.45" customHeight="1">
      <c r="A35" s="102"/>
      <c r="B35" s="20" t="s">
        <v>97</v>
      </c>
      <c r="C35" s="18" t="s">
        <v>14</v>
      </c>
      <c r="D35" s="18" t="s">
        <v>98</v>
      </c>
      <c r="E35" s="50" t="s">
        <v>99</v>
      </c>
      <c r="F35" s="46">
        <v>19</v>
      </c>
      <c r="G35" s="44">
        <v>24</v>
      </c>
      <c r="H35" s="46">
        <v>21</v>
      </c>
      <c r="I35" s="44">
        <v>22</v>
      </c>
      <c r="J35" s="53">
        <f t="shared" si="3"/>
        <v>43</v>
      </c>
    </row>
    <row r="36" spans="1:10" ht="14.45" customHeight="1">
      <c r="A36" s="102"/>
      <c r="B36" s="20" t="s">
        <v>97</v>
      </c>
      <c r="C36" s="18" t="s">
        <v>14</v>
      </c>
      <c r="D36" s="18" t="s">
        <v>100</v>
      </c>
      <c r="E36" s="50" t="s">
        <v>101</v>
      </c>
      <c r="F36" s="46">
        <v>8</v>
      </c>
      <c r="G36" s="44">
        <v>11</v>
      </c>
      <c r="H36" s="46">
        <v>9</v>
      </c>
      <c r="I36" s="44">
        <v>10</v>
      </c>
      <c r="J36" s="53">
        <f t="shared" si="3"/>
        <v>19</v>
      </c>
    </row>
    <row r="37" spans="1:10" s="3" customFormat="1" ht="43.5" customHeight="1">
      <c r="A37" s="41" t="s">
        <v>102</v>
      </c>
      <c r="B37" s="42" t="s">
        <v>103</v>
      </c>
      <c r="C37" s="43" t="s">
        <v>14</v>
      </c>
      <c r="D37" s="43" t="s">
        <v>104</v>
      </c>
      <c r="E37" s="51" t="s">
        <v>105</v>
      </c>
      <c r="F37" s="47">
        <v>27</v>
      </c>
      <c r="G37" s="45">
        <v>9</v>
      </c>
      <c r="H37" s="47">
        <v>24</v>
      </c>
      <c r="I37" s="45">
        <v>12</v>
      </c>
      <c r="J37" s="54">
        <f t="shared" si="3"/>
        <v>36</v>
      </c>
    </row>
    <row r="38" spans="1:10" s="3" customFormat="1" ht="20.45" customHeight="1">
      <c r="A38" s="103" t="s">
        <v>106</v>
      </c>
      <c r="B38" s="38" t="s">
        <v>107</v>
      </c>
      <c r="C38" s="38" t="s">
        <v>14</v>
      </c>
      <c r="D38" s="38" t="s">
        <v>108</v>
      </c>
      <c r="E38" s="62" t="s">
        <v>109</v>
      </c>
      <c r="F38" s="55">
        <v>25</v>
      </c>
      <c r="G38" s="56">
        <v>15</v>
      </c>
      <c r="H38" s="55">
        <v>21</v>
      </c>
      <c r="I38" s="56">
        <v>19</v>
      </c>
      <c r="J38" s="52">
        <f t="shared" si="3"/>
        <v>40</v>
      </c>
    </row>
    <row r="39" spans="1:10" s="3" customFormat="1" ht="20.45" customHeight="1">
      <c r="A39" s="104"/>
      <c r="B39" s="20" t="s">
        <v>110</v>
      </c>
      <c r="C39" s="20" t="s">
        <v>14</v>
      </c>
      <c r="D39" s="20" t="s">
        <v>72</v>
      </c>
      <c r="E39" s="49" t="s">
        <v>111</v>
      </c>
      <c r="F39" s="46">
        <v>0</v>
      </c>
      <c r="G39" s="44">
        <v>140</v>
      </c>
      <c r="H39" s="46">
        <v>41</v>
      </c>
      <c r="I39" s="44">
        <v>99</v>
      </c>
      <c r="J39" s="53">
        <f t="shared" si="3"/>
        <v>140</v>
      </c>
    </row>
    <row r="40" spans="1:10" s="3" customFormat="1" ht="20.45" customHeight="1">
      <c r="A40" s="104"/>
      <c r="B40" s="20" t="s">
        <v>107</v>
      </c>
      <c r="C40" s="20" t="s">
        <v>14</v>
      </c>
      <c r="D40" s="20" t="s">
        <v>72</v>
      </c>
      <c r="E40" s="49" t="s">
        <v>112</v>
      </c>
      <c r="F40" s="46">
        <v>6</v>
      </c>
      <c r="G40" s="44">
        <v>91</v>
      </c>
      <c r="H40" s="46">
        <v>54</v>
      </c>
      <c r="I40" s="44">
        <v>43</v>
      </c>
      <c r="J40" s="53">
        <f t="shared" si="3"/>
        <v>97</v>
      </c>
    </row>
    <row r="41" spans="1:10" s="3" customFormat="1" ht="48" customHeight="1">
      <c r="A41" s="104"/>
      <c r="B41" s="20" t="s">
        <v>113</v>
      </c>
      <c r="C41" s="20" t="s">
        <v>14</v>
      </c>
      <c r="D41" s="20" t="s">
        <v>72</v>
      </c>
      <c r="E41" s="49" t="s">
        <v>114</v>
      </c>
      <c r="F41" s="46">
        <v>0</v>
      </c>
      <c r="G41" s="44">
        <v>86</v>
      </c>
      <c r="H41" s="46">
        <v>39</v>
      </c>
      <c r="I41" s="44">
        <v>47</v>
      </c>
      <c r="J41" s="53">
        <f t="shared" si="3"/>
        <v>86</v>
      </c>
    </row>
    <row r="42" spans="1:10" s="3" customFormat="1" ht="20.45" customHeight="1">
      <c r="A42" s="104" t="s">
        <v>115</v>
      </c>
      <c r="B42" s="20" t="s">
        <v>116</v>
      </c>
      <c r="C42" s="20" t="s">
        <v>14</v>
      </c>
      <c r="D42" s="20" t="s">
        <v>117</v>
      </c>
      <c r="E42" s="49" t="s">
        <v>118</v>
      </c>
      <c r="F42" s="46">
        <v>28</v>
      </c>
      <c r="G42" s="44">
        <v>6</v>
      </c>
      <c r="H42" s="46">
        <v>25</v>
      </c>
      <c r="I42" s="44">
        <v>9</v>
      </c>
      <c r="J42" s="53">
        <f t="shared" si="3"/>
        <v>34</v>
      </c>
    </row>
    <row r="43" spans="1:10" s="3" customFormat="1" ht="20.45" customHeight="1">
      <c r="A43" s="104"/>
      <c r="B43" s="20" t="s">
        <v>116</v>
      </c>
      <c r="C43" s="20" t="s">
        <v>14</v>
      </c>
      <c r="D43" s="20" t="s">
        <v>116</v>
      </c>
      <c r="E43" s="49" t="s">
        <v>119</v>
      </c>
      <c r="F43" s="46">
        <v>0</v>
      </c>
      <c r="G43" s="44">
        <v>146</v>
      </c>
      <c r="H43" s="46">
        <v>71</v>
      </c>
      <c r="I43" s="44">
        <v>75</v>
      </c>
      <c r="J43" s="53">
        <f t="shared" si="3"/>
        <v>146</v>
      </c>
    </row>
    <row r="44" spans="1:10" s="3" customFormat="1" ht="32.450000000000003" customHeight="1">
      <c r="A44" s="104"/>
      <c r="B44" s="20" t="s">
        <v>120</v>
      </c>
      <c r="C44" s="20" t="s">
        <v>14</v>
      </c>
      <c r="D44" s="20" t="s">
        <v>72</v>
      </c>
      <c r="E44" s="49" t="s">
        <v>121</v>
      </c>
      <c r="F44" s="46">
        <v>0</v>
      </c>
      <c r="G44" s="44">
        <v>251</v>
      </c>
      <c r="H44" s="46">
        <v>91</v>
      </c>
      <c r="I44" s="44">
        <v>160</v>
      </c>
      <c r="J44" s="53">
        <f t="shared" si="3"/>
        <v>251</v>
      </c>
    </row>
    <row r="45" spans="1:10" s="3" customFormat="1" ht="26.45" customHeight="1">
      <c r="A45" s="105" t="s">
        <v>122</v>
      </c>
      <c r="B45" s="20" t="s">
        <v>123</v>
      </c>
      <c r="C45" s="20" t="s">
        <v>14</v>
      </c>
      <c r="D45" s="20" t="s">
        <v>124</v>
      </c>
      <c r="E45" s="49" t="s">
        <v>125</v>
      </c>
      <c r="F45" s="46">
        <v>10</v>
      </c>
      <c r="G45" s="44">
        <v>5</v>
      </c>
      <c r="H45" s="46">
        <v>8</v>
      </c>
      <c r="I45" s="44">
        <v>7</v>
      </c>
      <c r="J45" s="53">
        <f t="shared" si="3"/>
        <v>15</v>
      </c>
    </row>
    <row r="46" spans="1:10" s="3" customFormat="1" ht="20.45" customHeight="1">
      <c r="A46" s="105"/>
      <c r="B46" s="20" t="s">
        <v>123</v>
      </c>
      <c r="C46" s="20" t="s">
        <v>14</v>
      </c>
      <c r="D46" s="20" t="s">
        <v>72</v>
      </c>
      <c r="E46" s="49" t="s">
        <v>125</v>
      </c>
      <c r="F46" s="46">
        <v>0</v>
      </c>
      <c r="G46" s="44">
        <v>180</v>
      </c>
      <c r="H46" s="46">
        <v>74</v>
      </c>
      <c r="I46" s="44">
        <v>106</v>
      </c>
      <c r="J46" s="53">
        <f t="shared" si="3"/>
        <v>180</v>
      </c>
    </row>
    <row r="47" spans="1:10" s="3" customFormat="1" ht="32.450000000000003" customHeight="1">
      <c r="A47" s="105"/>
      <c r="B47" s="20" t="s">
        <v>123</v>
      </c>
      <c r="C47" s="20" t="s">
        <v>14</v>
      </c>
      <c r="D47" s="20" t="s">
        <v>72</v>
      </c>
      <c r="E47" s="49" t="s">
        <v>126</v>
      </c>
      <c r="F47" s="46">
        <v>0</v>
      </c>
      <c r="G47" s="44">
        <v>61</v>
      </c>
      <c r="H47" s="46">
        <v>18</v>
      </c>
      <c r="I47" s="44">
        <v>43</v>
      </c>
      <c r="J47" s="53">
        <f t="shared" si="3"/>
        <v>61</v>
      </c>
    </row>
    <row r="48" spans="1:10" s="3" customFormat="1" ht="41.1" customHeight="1">
      <c r="A48" s="106"/>
      <c r="B48" s="37" t="s">
        <v>127</v>
      </c>
      <c r="C48" s="37" t="s">
        <v>14</v>
      </c>
      <c r="D48" s="37" t="s">
        <v>72</v>
      </c>
      <c r="E48" s="63" t="s">
        <v>128</v>
      </c>
      <c r="F48" s="66">
        <v>17</v>
      </c>
      <c r="G48" s="67">
        <v>30</v>
      </c>
      <c r="H48" s="66">
        <v>21</v>
      </c>
      <c r="I48" s="67">
        <v>26</v>
      </c>
      <c r="J48" s="70">
        <f t="shared" si="3"/>
        <v>47</v>
      </c>
    </row>
    <row r="49" spans="1:10" s="3" customFormat="1" ht="14.45" customHeight="1">
      <c r="A49" s="115" t="s">
        <v>129</v>
      </c>
      <c r="B49" s="116" t="s">
        <v>130</v>
      </c>
      <c r="C49" s="59" t="s">
        <v>131</v>
      </c>
      <c r="D49" s="60" t="s">
        <v>132</v>
      </c>
      <c r="E49" s="118" t="s">
        <v>133</v>
      </c>
      <c r="F49" s="91">
        <v>21</v>
      </c>
      <c r="G49" s="92">
        <v>39</v>
      </c>
      <c r="H49" s="93">
        <v>27</v>
      </c>
      <c r="I49" s="92">
        <v>33</v>
      </c>
      <c r="J49" s="94">
        <f>SUM(H49:I49)</f>
        <v>60</v>
      </c>
    </row>
    <row r="50" spans="1:10" s="3" customFormat="1" ht="14.45" customHeight="1">
      <c r="A50" s="114"/>
      <c r="B50" s="117"/>
      <c r="C50" s="2" t="s">
        <v>131</v>
      </c>
      <c r="D50" s="22" t="s">
        <v>134</v>
      </c>
      <c r="E50" s="119"/>
      <c r="F50" s="95">
        <v>3</v>
      </c>
      <c r="G50" s="69">
        <v>75</v>
      </c>
      <c r="H50" s="68">
        <v>40</v>
      </c>
      <c r="I50" s="69">
        <v>38</v>
      </c>
      <c r="J50" s="96">
        <f t="shared" ref="J50:J63" si="4">SUM(H50:I50)</f>
        <v>78</v>
      </c>
    </row>
    <row r="51" spans="1:10" s="3" customFormat="1" ht="14.45" customHeight="1">
      <c r="A51" s="114"/>
      <c r="B51" s="22" t="s">
        <v>135</v>
      </c>
      <c r="C51" s="2" t="s">
        <v>131</v>
      </c>
      <c r="D51" s="22" t="s">
        <v>136</v>
      </c>
      <c r="E51" s="64" t="s">
        <v>137</v>
      </c>
      <c r="F51" s="95">
        <v>0</v>
      </c>
      <c r="G51" s="69">
        <v>54</v>
      </c>
      <c r="H51" s="68">
        <v>18</v>
      </c>
      <c r="I51" s="69">
        <v>36</v>
      </c>
      <c r="J51" s="96">
        <f t="shared" si="4"/>
        <v>54</v>
      </c>
    </row>
    <row r="52" spans="1:10" s="3" customFormat="1" ht="14.45" customHeight="1">
      <c r="A52" s="114"/>
      <c r="B52" s="22" t="s">
        <v>138</v>
      </c>
      <c r="C52" s="2" t="s">
        <v>131</v>
      </c>
      <c r="D52" s="80" t="s">
        <v>136</v>
      </c>
      <c r="E52" s="85" t="s">
        <v>139</v>
      </c>
      <c r="F52" s="95">
        <v>0</v>
      </c>
      <c r="G52" s="69">
        <v>188</v>
      </c>
      <c r="H52" s="68">
        <v>71</v>
      </c>
      <c r="I52" s="69">
        <v>117</v>
      </c>
      <c r="J52" s="96">
        <f t="shared" si="4"/>
        <v>188</v>
      </c>
    </row>
    <row r="53" spans="1:10" s="3" customFormat="1" ht="14.45" customHeight="1">
      <c r="A53" s="114" t="s">
        <v>140</v>
      </c>
      <c r="B53" s="120" t="s">
        <v>140</v>
      </c>
      <c r="C53" s="2" t="s">
        <v>131</v>
      </c>
      <c r="D53" s="86" t="s">
        <v>141</v>
      </c>
      <c r="E53" s="85" t="s">
        <v>139</v>
      </c>
      <c r="F53" s="97">
        <v>44</v>
      </c>
      <c r="G53" s="69">
        <v>436</v>
      </c>
      <c r="H53" s="68">
        <v>174</v>
      </c>
      <c r="I53" s="69">
        <v>306</v>
      </c>
      <c r="J53" s="96">
        <f t="shared" si="4"/>
        <v>480</v>
      </c>
    </row>
    <row r="54" spans="1:10" s="3" customFormat="1" ht="14.45" customHeight="1">
      <c r="A54" s="114"/>
      <c r="B54" s="120"/>
      <c r="C54" s="2" t="s">
        <v>131</v>
      </c>
      <c r="D54" s="86" t="s">
        <v>136</v>
      </c>
      <c r="E54" s="87" t="s">
        <v>142</v>
      </c>
      <c r="F54" s="97">
        <v>20</v>
      </c>
      <c r="G54" s="69">
        <v>64</v>
      </c>
      <c r="H54" s="68">
        <v>30</v>
      </c>
      <c r="I54" s="69">
        <v>54</v>
      </c>
      <c r="J54" s="96">
        <f t="shared" si="4"/>
        <v>84</v>
      </c>
    </row>
    <row r="55" spans="1:10" s="3" customFormat="1" ht="14.45" customHeight="1">
      <c r="A55" s="114"/>
      <c r="B55" s="120"/>
      <c r="C55" s="2" t="s">
        <v>131</v>
      </c>
      <c r="D55" s="88" t="s">
        <v>143</v>
      </c>
      <c r="E55" s="89" t="s">
        <v>144</v>
      </c>
      <c r="F55" s="95">
        <v>5</v>
      </c>
      <c r="G55" s="69">
        <v>146</v>
      </c>
      <c r="H55" s="68">
        <v>47</v>
      </c>
      <c r="I55" s="69">
        <v>104</v>
      </c>
      <c r="J55" s="96">
        <f>SUM(H55:I55)</f>
        <v>151</v>
      </c>
    </row>
    <row r="56" spans="1:10" s="3" customFormat="1" ht="14.45" customHeight="1">
      <c r="A56" s="114"/>
      <c r="B56" s="120"/>
      <c r="C56" s="2" t="s">
        <v>131</v>
      </c>
      <c r="D56" s="88" t="s">
        <v>145</v>
      </c>
      <c r="E56" s="89" t="s">
        <v>146</v>
      </c>
      <c r="F56" s="95">
        <v>7</v>
      </c>
      <c r="G56" s="69">
        <v>25</v>
      </c>
      <c r="H56" s="68">
        <v>22</v>
      </c>
      <c r="I56" s="69">
        <v>10</v>
      </c>
      <c r="J56" s="96">
        <f>SUM(H56:I56)</f>
        <v>32</v>
      </c>
    </row>
    <row r="57" spans="1:10" s="3" customFormat="1" ht="14.45" customHeight="1">
      <c r="A57" s="114"/>
      <c r="B57" s="120"/>
      <c r="C57" s="2" t="s">
        <v>131</v>
      </c>
      <c r="D57" s="22" t="s">
        <v>136</v>
      </c>
      <c r="E57" s="64" t="s">
        <v>147</v>
      </c>
      <c r="F57" s="95">
        <v>0</v>
      </c>
      <c r="G57" s="69">
        <v>20</v>
      </c>
      <c r="H57" s="68">
        <v>8</v>
      </c>
      <c r="I57" s="69">
        <v>12</v>
      </c>
      <c r="J57" s="96">
        <f t="shared" si="4"/>
        <v>20</v>
      </c>
    </row>
    <row r="58" spans="1:10" s="3" customFormat="1" ht="14.45" customHeight="1">
      <c r="A58" s="114"/>
      <c r="B58" s="120"/>
      <c r="C58" s="2" t="s">
        <v>131</v>
      </c>
      <c r="D58" s="22" t="s">
        <v>136</v>
      </c>
      <c r="E58" s="83" t="s">
        <v>148</v>
      </c>
      <c r="F58" s="95">
        <v>0</v>
      </c>
      <c r="G58" s="69">
        <v>33</v>
      </c>
      <c r="H58" s="68">
        <v>11</v>
      </c>
      <c r="I58" s="69">
        <v>22</v>
      </c>
      <c r="J58" s="96">
        <f t="shared" si="4"/>
        <v>33</v>
      </c>
    </row>
    <row r="59" spans="1:10" s="3" customFormat="1" ht="14.45" customHeight="1">
      <c r="A59" s="114"/>
      <c r="B59" s="120"/>
      <c r="C59" s="2" t="s">
        <v>131</v>
      </c>
      <c r="D59" s="22" t="s">
        <v>136</v>
      </c>
      <c r="E59" s="83" t="s">
        <v>149</v>
      </c>
      <c r="F59" s="95">
        <v>0</v>
      </c>
      <c r="G59" s="69">
        <v>53</v>
      </c>
      <c r="H59" s="68">
        <v>14</v>
      </c>
      <c r="I59" s="69">
        <v>39</v>
      </c>
      <c r="J59" s="96">
        <f t="shared" si="4"/>
        <v>53</v>
      </c>
    </row>
    <row r="60" spans="1:10" s="3" customFormat="1" ht="14.45" customHeight="1">
      <c r="A60" s="114"/>
      <c r="B60" s="120"/>
      <c r="C60" s="2" t="s">
        <v>131</v>
      </c>
      <c r="D60" s="22" t="s">
        <v>136</v>
      </c>
      <c r="E60" s="83" t="s">
        <v>150</v>
      </c>
      <c r="F60" s="95">
        <v>0</v>
      </c>
      <c r="G60" s="69">
        <v>36</v>
      </c>
      <c r="H60" s="68">
        <v>3</v>
      </c>
      <c r="I60" s="69">
        <v>33</v>
      </c>
      <c r="J60" s="96">
        <f t="shared" si="4"/>
        <v>36</v>
      </c>
    </row>
    <row r="61" spans="1:10" s="3" customFormat="1" ht="14.45" customHeight="1">
      <c r="A61" s="114"/>
      <c r="B61" s="120"/>
      <c r="C61" s="23" t="s">
        <v>131</v>
      </c>
      <c r="D61" s="22" t="s">
        <v>136</v>
      </c>
      <c r="E61" s="84" t="s">
        <v>151</v>
      </c>
      <c r="F61" s="95">
        <v>0</v>
      </c>
      <c r="G61" s="69">
        <v>78</v>
      </c>
      <c r="H61" s="68">
        <v>22</v>
      </c>
      <c r="I61" s="69">
        <v>56</v>
      </c>
      <c r="J61" s="96">
        <f t="shared" si="4"/>
        <v>78</v>
      </c>
    </row>
    <row r="62" spans="1:10" s="3" customFormat="1" ht="14.45" customHeight="1">
      <c r="A62" s="114"/>
      <c r="B62" s="120"/>
      <c r="C62" s="2" t="s">
        <v>131</v>
      </c>
      <c r="D62" s="22" t="s">
        <v>136</v>
      </c>
      <c r="E62" s="84" t="s">
        <v>152</v>
      </c>
      <c r="F62" s="95">
        <v>0</v>
      </c>
      <c r="G62" s="69">
        <v>22</v>
      </c>
      <c r="H62" s="68">
        <v>4</v>
      </c>
      <c r="I62" s="69">
        <v>18</v>
      </c>
      <c r="J62" s="96">
        <f t="shared" si="4"/>
        <v>22</v>
      </c>
    </row>
    <row r="63" spans="1:10" s="3" customFormat="1" ht="14.45" customHeight="1">
      <c r="A63" s="114"/>
      <c r="B63" s="120"/>
      <c r="C63" s="2" t="s">
        <v>131</v>
      </c>
      <c r="D63" s="22" t="s">
        <v>136</v>
      </c>
      <c r="E63" s="83" t="s">
        <v>153</v>
      </c>
      <c r="F63" s="95">
        <v>0</v>
      </c>
      <c r="G63" s="69">
        <v>22</v>
      </c>
      <c r="H63" s="68">
        <v>3</v>
      </c>
      <c r="I63" s="69">
        <v>19</v>
      </c>
      <c r="J63" s="96">
        <f t="shared" si="4"/>
        <v>22</v>
      </c>
    </row>
    <row r="64" spans="1:10" s="3" customFormat="1" ht="14.45" customHeight="1">
      <c r="A64" s="114" t="s">
        <v>154</v>
      </c>
      <c r="B64" s="22" t="s">
        <v>155</v>
      </c>
      <c r="C64" s="2" t="s">
        <v>131</v>
      </c>
      <c r="D64" s="22" t="s">
        <v>156</v>
      </c>
      <c r="E64" s="64" t="s">
        <v>157</v>
      </c>
      <c r="F64" s="95">
        <v>31</v>
      </c>
      <c r="G64" s="69">
        <v>40</v>
      </c>
      <c r="H64" s="68">
        <v>25</v>
      </c>
      <c r="I64" s="69">
        <v>46</v>
      </c>
      <c r="J64" s="96">
        <f>SUM(H64:I64)</f>
        <v>71</v>
      </c>
    </row>
    <row r="65" spans="1:11" s="3" customFormat="1" ht="14.45" customHeight="1">
      <c r="A65" s="114"/>
      <c r="B65" s="22" t="s">
        <v>158</v>
      </c>
      <c r="C65" s="2" t="s">
        <v>131</v>
      </c>
      <c r="D65" s="22" t="s">
        <v>159</v>
      </c>
      <c r="E65" s="64" t="s">
        <v>160</v>
      </c>
      <c r="F65" s="95">
        <v>15</v>
      </c>
      <c r="G65" s="69">
        <v>17</v>
      </c>
      <c r="H65" s="68">
        <v>12</v>
      </c>
      <c r="I65" s="69">
        <v>20</v>
      </c>
      <c r="J65" s="96">
        <f t="shared" ref="J65:J72" si="5">SUM(H65:I65)</f>
        <v>32</v>
      </c>
    </row>
    <row r="66" spans="1:11" s="3" customFormat="1" ht="14.45" customHeight="1">
      <c r="A66" s="114"/>
      <c r="B66" s="22" t="s">
        <v>161</v>
      </c>
      <c r="C66" s="2" t="s">
        <v>131</v>
      </c>
      <c r="D66" s="22" t="s">
        <v>162</v>
      </c>
      <c r="E66" s="90" t="s">
        <v>163</v>
      </c>
      <c r="F66" s="95">
        <v>6</v>
      </c>
      <c r="G66" s="69">
        <v>14</v>
      </c>
      <c r="H66" s="68">
        <v>8</v>
      </c>
      <c r="I66" s="69">
        <v>12</v>
      </c>
      <c r="J66" s="96">
        <f t="shared" si="5"/>
        <v>20</v>
      </c>
    </row>
    <row r="67" spans="1:11" s="3" customFormat="1" ht="14.45" customHeight="1">
      <c r="A67" s="114"/>
      <c r="B67" s="22" t="s">
        <v>164</v>
      </c>
      <c r="C67" s="2" t="s">
        <v>131</v>
      </c>
      <c r="D67" s="22" t="s">
        <v>165</v>
      </c>
      <c r="E67" s="64" t="s">
        <v>166</v>
      </c>
      <c r="F67" s="95">
        <v>29</v>
      </c>
      <c r="G67" s="69">
        <v>21</v>
      </c>
      <c r="H67" s="68">
        <v>19</v>
      </c>
      <c r="I67" s="69">
        <v>31</v>
      </c>
      <c r="J67" s="96">
        <f t="shared" si="5"/>
        <v>50</v>
      </c>
    </row>
    <row r="68" spans="1:11" s="3" customFormat="1" ht="14.45" customHeight="1">
      <c r="A68" s="127" t="s">
        <v>167</v>
      </c>
      <c r="B68" s="22" t="s">
        <v>168</v>
      </c>
      <c r="C68" s="2" t="s">
        <v>131</v>
      </c>
      <c r="D68" s="22" t="s">
        <v>169</v>
      </c>
      <c r="E68" s="64" t="s">
        <v>170</v>
      </c>
      <c r="F68" s="95">
        <v>9</v>
      </c>
      <c r="G68" s="69">
        <v>11</v>
      </c>
      <c r="H68" s="68">
        <v>14</v>
      </c>
      <c r="I68" s="69">
        <v>6</v>
      </c>
      <c r="J68" s="96">
        <f t="shared" si="5"/>
        <v>20</v>
      </c>
    </row>
    <row r="69" spans="1:11" s="3" customFormat="1" ht="14.45" customHeight="1">
      <c r="A69" s="127"/>
      <c r="B69" s="22" t="s">
        <v>171</v>
      </c>
      <c r="C69" s="2" t="s">
        <v>131</v>
      </c>
      <c r="D69" s="22" t="s">
        <v>172</v>
      </c>
      <c r="E69" s="64" t="s">
        <v>173</v>
      </c>
      <c r="F69" s="95">
        <v>23</v>
      </c>
      <c r="G69" s="69">
        <v>31</v>
      </c>
      <c r="H69" s="68">
        <v>34</v>
      </c>
      <c r="I69" s="69">
        <v>20</v>
      </c>
      <c r="J69" s="96">
        <f t="shared" si="5"/>
        <v>54</v>
      </c>
    </row>
    <row r="70" spans="1:11" s="3" customFormat="1" ht="14.45" customHeight="1">
      <c r="A70" s="127"/>
      <c r="B70" s="129" t="s">
        <v>174</v>
      </c>
      <c r="C70" s="2" t="s">
        <v>131</v>
      </c>
      <c r="D70" s="129" t="s">
        <v>175</v>
      </c>
      <c r="E70" s="64" t="s">
        <v>176</v>
      </c>
      <c r="F70" s="95">
        <v>13</v>
      </c>
      <c r="G70" s="69">
        <v>8</v>
      </c>
      <c r="H70" s="68">
        <v>17</v>
      </c>
      <c r="I70" s="69">
        <v>4</v>
      </c>
      <c r="J70" s="96">
        <f t="shared" si="5"/>
        <v>21</v>
      </c>
    </row>
    <row r="71" spans="1:11" s="3" customFormat="1" ht="14.45" customHeight="1">
      <c r="A71" s="127"/>
      <c r="B71" s="129"/>
      <c r="C71" s="2" t="s">
        <v>131</v>
      </c>
      <c r="D71" s="129"/>
      <c r="E71" s="64" t="s">
        <v>177</v>
      </c>
      <c r="F71" s="95">
        <v>15</v>
      </c>
      <c r="G71" s="69">
        <v>7</v>
      </c>
      <c r="H71" s="68">
        <v>10</v>
      </c>
      <c r="I71" s="69">
        <v>12</v>
      </c>
      <c r="J71" s="96">
        <f t="shared" si="5"/>
        <v>22</v>
      </c>
    </row>
    <row r="72" spans="1:11" s="3" customFormat="1" ht="14.45" customHeight="1">
      <c r="A72" s="128"/>
      <c r="B72" s="61" t="s">
        <v>178</v>
      </c>
      <c r="C72" s="24" t="s">
        <v>131</v>
      </c>
      <c r="D72" s="61" t="s">
        <v>179</v>
      </c>
      <c r="E72" s="65" t="s">
        <v>180</v>
      </c>
      <c r="F72" s="98">
        <v>44</v>
      </c>
      <c r="G72" s="99">
        <v>13</v>
      </c>
      <c r="H72" s="100">
        <v>28</v>
      </c>
      <c r="I72" s="99">
        <v>29</v>
      </c>
      <c r="J72" s="101">
        <f t="shared" si="5"/>
        <v>57</v>
      </c>
    </row>
    <row r="73" spans="1:11" s="3" customFormat="1" ht="14.45" customHeight="1">
      <c r="A73" s="17"/>
      <c r="B73"/>
      <c r="C73" s="34"/>
      <c r="D73"/>
      <c r="E73"/>
      <c r="F73" s="124" t="s">
        <v>181</v>
      </c>
      <c r="G73" s="125"/>
      <c r="H73" s="125"/>
      <c r="I73" s="126"/>
      <c r="J73" s="82">
        <f>SUM(J3:J72)</f>
        <v>4303</v>
      </c>
      <c r="K73" s="36"/>
    </row>
    <row r="74" spans="1:11">
      <c r="K74" s="81"/>
    </row>
    <row r="75" spans="1:11" ht="30">
      <c r="E75" s="7" t="s">
        <v>182</v>
      </c>
      <c r="F75" s="4" t="s">
        <v>8</v>
      </c>
      <c r="G75" s="4" t="s">
        <v>9</v>
      </c>
      <c r="H75" s="4" t="s">
        <v>10</v>
      </c>
      <c r="I75" s="4" t="s">
        <v>11</v>
      </c>
      <c r="J75" s="8" t="s">
        <v>7</v>
      </c>
    </row>
    <row r="76" spans="1:11">
      <c r="E76" s="6" t="s">
        <v>12</v>
      </c>
      <c r="F76" s="2">
        <f>F3+F4+F5+F6+F7+F8+F9+F10+F11+F12+F13+F14</f>
        <v>90</v>
      </c>
      <c r="G76" s="2">
        <f>G3+G4+G5+G6+G7+G8+G9+G10+G11+G12+G13+G14</f>
        <v>113</v>
      </c>
      <c r="H76" s="2">
        <f>SUM(H3:H14)</f>
        <v>107</v>
      </c>
      <c r="I76" s="2">
        <f>SUM(I3:I14)</f>
        <v>96</v>
      </c>
      <c r="J76" s="1">
        <f>SUM(F76:G76)</f>
        <v>203</v>
      </c>
    </row>
    <row r="77" spans="1:11">
      <c r="E77" s="6" t="s">
        <v>45</v>
      </c>
      <c r="F77" s="2">
        <f>SUM(F15:F22)</f>
        <v>63</v>
      </c>
      <c r="G77" s="2">
        <f>SUM(G15:G22)</f>
        <v>586</v>
      </c>
      <c r="H77" s="2">
        <f>SUM(H15:H22)</f>
        <v>261</v>
      </c>
      <c r="I77" s="2">
        <f>SUM(I15:I22)</f>
        <v>388</v>
      </c>
      <c r="J77" s="1">
        <f>SUM(F77:G77)</f>
        <v>649</v>
      </c>
    </row>
    <row r="78" spans="1:11" ht="15.75">
      <c r="E78" s="31" t="s">
        <v>183</v>
      </c>
      <c r="F78" s="9">
        <f>SUM(F76:F77)</f>
        <v>153</v>
      </c>
      <c r="G78" s="9">
        <f>SUM(G76:G77)</f>
        <v>699</v>
      </c>
      <c r="H78" s="10">
        <f>SUM(H76:H77)</f>
        <v>368</v>
      </c>
      <c r="I78" s="10">
        <f>SUM(I76:I77)</f>
        <v>484</v>
      </c>
      <c r="J78" s="11">
        <f>J76+J77</f>
        <v>852</v>
      </c>
    </row>
    <row r="79" spans="1:11">
      <c r="E79" s="12" t="s">
        <v>63</v>
      </c>
      <c r="F79" s="13">
        <f>F23+F24+F25+F26+F27+F28+F29+F30</f>
        <v>97</v>
      </c>
      <c r="G79" s="13">
        <f>G23+G24+G25+G26+G27+G28+G29+G30</f>
        <v>282</v>
      </c>
      <c r="H79" s="13">
        <f>H23+H24+H25+H26+H27+H28+H29+H30</f>
        <v>188</v>
      </c>
      <c r="I79" s="13">
        <f>I23+I24+I25+I26+I27+I28+I29+I30</f>
        <v>191</v>
      </c>
      <c r="J79" s="14">
        <f>F79+G79</f>
        <v>379</v>
      </c>
    </row>
    <row r="80" spans="1:11">
      <c r="E80" s="6" t="s">
        <v>184</v>
      </c>
      <c r="F80" s="2">
        <f>F31+F32+F33</f>
        <v>27</v>
      </c>
      <c r="G80" s="2">
        <f>G31+G32+G33</f>
        <v>24</v>
      </c>
      <c r="H80" s="2">
        <f>H31+H32+H33</f>
        <v>24</v>
      </c>
      <c r="I80" s="2">
        <f>I31+I32+I33</f>
        <v>27</v>
      </c>
      <c r="J80" s="1">
        <f>F80+G80</f>
        <v>51</v>
      </c>
    </row>
    <row r="81" spans="5:10">
      <c r="E81" s="6" t="s">
        <v>93</v>
      </c>
      <c r="F81" s="2">
        <f>F34+F35+F36</f>
        <v>33</v>
      </c>
      <c r="G81" s="2">
        <f>G34+G35+G36</f>
        <v>117</v>
      </c>
      <c r="H81" s="2">
        <f>H34+H35+H36</f>
        <v>56</v>
      </c>
      <c r="I81" s="2">
        <f>I34+I35+I36</f>
        <v>94</v>
      </c>
      <c r="J81" s="1">
        <f>F81+G81</f>
        <v>150</v>
      </c>
    </row>
    <row r="82" spans="5:10">
      <c r="E82" s="6" t="s">
        <v>102</v>
      </c>
      <c r="F82" s="2">
        <f>F37</f>
        <v>27</v>
      </c>
      <c r="G82" s="2">
        <f>G37</f>
        <v>9</v>
      </c>
      <c r="H82" s="2">
        <f>H37</f>
        <v>24</v>
      </c>
      <c r="I82" s="2">
        <f>I37</f>
        <v>12</v>
      </c>
      <c r="J82" s="1">
        <f>F82+G82</f>
        <v>36</v>
      </c>
    </row>
    <row r="83" spans="5:10">
      <c r="E83" s="31" t="s">
        <v>185</v>
      </c>
      <c r="F83" s="9">
        <f>F79+F80+F81+F82</f>
        <v>184</v>
      </c>
      <c r="G83" s="9">
        <f t="shared" ref="G83:I83" si="6">G79+G80+G81+G82</f>
        <v>432</v>
      </c>
      <c r="H83" s="15">
        <f t="shared" si="6"/>
        <v>292</v>
      </c>
      <c r="I83" s="15">
        <f t="shared" si="6"/>
        <v>324</v>
      </c>
      <c r="J83" s="16">
        <f>J79+J80+J81+J82</f>
        <v>616</v>
      </c>
    </row>
    <row r="84" spans="5:10">
      <c r="E84" s="12" t="s">
        <v>106</v>
      </c>
      <c r="F84" s="13">
        <f>F38+F39+F40+F41</f>
        <v>31</v>
      </c>
      <c r="G84" s="13">
        <f>G38+G39+G40+G41</f>
        <v>332</v>
      </c>
      <c r="H84" s="13">
        <f>H38+H39+H40+H41</f>
        <v>155</v>
      </c>
      <c r="I84" s="13">
        <f>I38+I39+I40+I41</f>
        <v>208</v>
      </c>
      <c r="J84" s="14">
        <f>F84+G84</f>
        <v>363</v>
      </c>
    </row>
    <row r="85" spans="5:10">
      <c r="E85" s="6" t="s">
        <v>115</v>
      </c>
      <c r="F85" s="2">
        <f>F42+F43+F44</f>
        <v>28</v>
      </c>
      <c r="G85" s="2">
        <f>G42+G43+G44</f>
        <v>403</v>
      </c>
      <c r="H85" s="2">
        <f>H42+H43+H44</f>
        <v>187</v>
      </c>
      <c r="I85" s="2">
        <f>I42+I43+I44</f>
        <v>244</v>
      </c>
      <c r="J85" s="1">
        <f>F85+G85</f>
        <v>431</v>
      </c>
    </row>
    <row r="86" spans="5:10">
      <c r="E86" s="6" t="s">
        <v>122</v>
      </c>
      <c r="F86" s="2">
        <f>F45+F46+F47+F48</f>
        <v>27</v>
      </c>
      <c r="G86" s="2">
        <f>G45+G46+G47+G48</f>
        <v>276</v>
      </c>
      <c r="H86" s="2">
        <f>H45+H46+H47+H48</f>
        <v>121</v>
      </c>
      <c r="I86" s="2">
        <f>I45+I46+I47+I48</f>
        <v>182</v>
      </c>
      <c r="J86" s="1">
        <f>F86+G86</f>
        <v>303</v>
      </c>
    </row>
    <row r="87" spans="5:10">
      <c r="E87" s="31" t="s">
        <v>186</v>
      </c>
      <c r="F87" s="26">
        <f>F84+F85+F86</f>
        <v>86</v>
      </c>
      <c r="G87" s="26">
        <f t="shared" ref="G87:I87" si="7">G84+G85+G86</f>
        <v>1011</v>
      </c>
      <c r="H87" s="15">
        <f t="shared" si="7"/>
        <v>463</v>
      </c>
      <c r="I87" s="15">
        <f t="shared" si="7"/>
        <v>634</v>
      </c>
      <c r="J87" s="25">
        <f>J84+J85+J86</f>
        <v>1097</v>
      </c>
    </row>
    <row r="88" spans="5:10">
      <c r="E88" s="12" t="s">
        <v>187</v>
      </c>
      <c r="F88" s="13">
        <f>F49+F50+F51+F52</f>
        <v>24</v>
      </c>
      <c r="G88" s="13">
        <f t="shared" ref="G88:I88" si="8">G49+G50+G51+G52</f>
        <v>356</v>
      </c>
      <c r="H88" s="13">
        <f t="shared" si="8"/>
        <v>156</v>
      </c>
      <c r="I88" s="13">
        <f t="shared" si="8"/>
        <v>224</v>
      </c>
      <c r="J88" s="14">
        <f>F88+G88</f>
        <v>380</v>
      </c>
    </row>
    <row r="89" spans="5:10">
      <c r="E89" s="6" t="s">
        <v>188</v>
      </c>
      <c r="F89" s="2">
        <f>F53+F54+F55+F57+F58+F59+F60+F61+F62+F63+F56</f>
        <v>76</v>
      </c>
      <c r="G89" s="2">
        <f>G53+G54+G55+G57+G58+G59+G60+G61+G62+G63+G56</f>
        <v>935</v>
      </c>
      <c r="H89" s="2">
        <f>H53+H54+H55+H57+H58+H59+H60+H61+H62+H63+H56</f>
        <v>338</v>
      </c>
      <c r="I89" s="2">
        <f>I53+I54+I55+I57+I58+I59+I60+I61+I62+I63+I56</f>
        <v>673</v>
      </c>
      <c r="J89" s="27">
        <f>F89+G89</f>
        <v>1011</v>
      </c>
    </row>
    <row r="90" spans="5:10">
      <c r="E90" s="6" t="s">
        <v>189</v>
      </c>
      <c r="F90" s="2">
        <f>F64+F65+F66+F67</f>
        <v>81</v>
      </c>
      <c r="G90" s="2">
        <f t="shared" ref="G90:I90" si="9">G64+G65+G66+G67</f>
        <v>92</v>
      </c>
      <c r="H90" s="2">
        <f t="shared" si="9"/>
        <v>64</v>
      </c>
      <c r="I90" s="2">
        <f t="shared" si="9"/>
        <v>109</v>
      </c>
      <c r="J90" s="1">
        <f>F90+G90</f>
        <v>173</v>
      </c>
    </row>
    <row r="91" spans="5:10">
      <c r="E91" s="6" t="s">
        <v>190</v>
      </c>
      <c r="F91" s="23">
        <f>F68+F69+F70+F71+F72</f>
        <v>104</v>
      </c>
      <c r="G91" s="23">
        <f t="shared" ref="G91:I91" si="10">G68+G69+G70+G71+G72</f>
        <v>70</v>
      </c>
      <c r="H91" s="23">
        <f t="shared" si="10"/>
        <v>103</v>
      </c>
      <c r="I91" s="23">
        <f t="shared" si="10"/>
        <v>71</v>
      </c>
      <c r="J91" s="1">
        <f>F91+G91</f>
        <v>174</v>
      </c>
    </row>
    <row r="92" spans="5:10">
      <c r="E92" s="32" t="s">
        <v>191</v>
      </c>
      <c r="F92" s="28">
        <f>F88+F89+F90+F91</f>
        <v>285</v>
      </c>
      <c r="G92" s="29">
        <f t="shared" ref="G92:I92" si="11">G88+G89+G90+G91</f>
        <v>1453</v>
      </c>
      <c r="H92" s="24">
        <f t="shared" si="11"/>
        <v>661</v>
      </c>
      <c r="I92" s="24">
        <f t="shared" si="11"/>
        <v>1077</v>
      </c>
      <c r="J92" s="30">
        <f>J88+J89+J90+J91</f>
        <v>1738</v>
      </c>
    </row>
    <row r="93" spans="5:10">
      <c r="F93" s="121" t="s">
        <v>181</v>
      </c>
      <c r="G93" s="122"/>
      <c r="H93" s="122"/>
      <c r="I93" s="123"/>
      <c r="J93" s="33">
        <f>J78+J83+J87+J92</f>
        <v>4303</v>
      </c>
    </row>
  </sheetData>
  <mergeCells count="21">
    <mergeCell ref="F93:I93"/>
    <mergeCell ref="F73:I73"/>
    <mergeCell ref="A68:A72"/>
    <mergeCell ref="B70:B71"/>
    <mergeCell ref="D70:D71"/>
    <mergeCell ref="A64:A67"/>
    <mergeCell ref="A49:A52"/>
    <mergeCell ref="B49:B50"/>
    <mergeCell ref="E49:E50"/>
    <mergeCell ref="A53:A63"/>
    <mergeCell ref="B53:B63"/>
    <mergeCell ref="A3:A14"/>
    <mergeCell ref="H1:I1"/>
    <mergeCell ref="F1:G1"/>
    <mergeCell ref="A15:A22"/>
    <mergeCell ref="A23:A30"/>
    <mergeCell ref="A34:A36"/>
    <mergeCell ref="A38:A41"/>
    <mergeCell ref="A42:A44"/>
    <mergeCell ref="A45:A48"/>
    <mergeCell ref="A31:A33"/>
  </mergeCell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6BF61-DB57-44C4-A198-EEE4591ACBF1}"/>
</file>

<file path=customXml/itemProps2.xml><?xml version="1.0" encoding="utf-8"?>
<ds:datastoreItem xmlns:ds="http://schemas.openxmlformats.org/officeDocument/2006/customXml" ds:itemID="{3AC529C7-AE74-45C1-9407-28E20FECD61E}"/>
</file>

<file path=customXml/itemProps3.xml><?xml version="1.0" encoding="utf-8"?>
<ds:datastoreItem xmlns:ds="http://schemas.openxmlformats.org/officeDocument/2006/customXml" ds:itemID="{6F854746-35B8-495C-88DA-DB86B6E0C2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NRC</dc:creator>
  <cp:keywords/>
  <dc:description/>
  <cp:lastModifiedBy>Luisa Fernanda Mejia Velasquez</cp:lastModifiedBy>
  <cp:revision/>
  <dcterms:created xsi:type="dcterms:W3CDTF">2021-03-09T12:02:01Z</dcterms:created>
  <dcterms:modified xsi:type="dcterms:W3CDTF">2022-06-09T22:17:20Z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